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18" i="1" l="1"/>
  <c r="U18" i="1" s="1"/>
  <c r="W18" i="1" s="1"/>
  <c r="V18" i="1" s="1"/>
  <c r="T19" i="1" l="1"/>
  <c r="U19" i="1" l="1"/>
  <c r="W19" i="1" l="1"/>
</calcChain>
</file>

<file path=xl/sharedStrings.xml><?xml version="1.0" encoding="utf-8"?>
<sst xmlns="http://schemas.openxmlformats.org/spreadsheetml/2006/main" count="147" uniqueCount="134">
  <si>
    <t>Технико-коммерческое предложение (при заполнении оферты не разрешается удалять столбцы, строки и вносить какие-либо другие изменения)</t>
  </si>
  <si>
    <t xml:space="preserve">Потребность:         </t>
  </si>
  <si>
    <t>Заявочная кампания 2021 г.</t>
  </si>
  <si>
    <t>Срок приема оферт: с</t>
  </si>
  <si>
    <t>по</t>
  </si>
  <si>
    <t>ЛОТ:</t>
  </si>
  <si>
    <t>Наименование поставщика:</t>
  </si>
  <si>
    <t>ИНН:</t>
  </si>
  <si>
    <t xml:space="preserve"> </t>
  </si>
  <si>
    <t>&lt;--------</t>
  </si>
  <si>
    <t>ОБЯЗАТЕЛЬНОЕ ПОЛЕ ДЛЯ ЗАПОЛНЕНИЯ</t>
  </si>
  <si>
    <t xml:space="preserve">   ВНИМАНИЕ!!! КОТИРОВОЧНУЮ СПЕЦИФИКАЦИЮ РАСПЕЧАТЫВАТЬ В ФОРМАТЕ А4, ТИП АЛЬБОМНЫЙ, С ПОДПИСЬЮ И ПЕЧАТЬЮ ОРГАНИЗАЦИИ. ПОЛЕ "ЗАВОД-ПРОИЗВОДИТЕЛЬ" ЯВЛЯЕТСЯ ОБЯЗАТЕЛЬНЫМ ДЛЯ ЗАПОЛНЕНИЯ. ПРИ ОТСУТСТВИИ УКАЗАННОЙ ИНФОРМАЦИИ КОНТРАГЕНТ НЕ ДОПУСКАЕТСЯ К МЕРОПРИЯТИЯМ!!!</t>
  </si>
  <si>
    <t>v.1.4.</t>
  </si>
  <si>
    <t>Заказчик</t>
  </si>
  <si>
    <t>№ п.п.</t>
  </si>
  <si>
    <t>Инициатор закупки</t>
  </si>
  <si>
    <t>Подгруппа</t>
  </si>
  <si>
    <t>Номер материала</t>
  </si>
  <si>
    <t>Наименование материала</t>
  </si>
  <si>
    <t>Лот</t>
  </si>
  <si>
    <t>ГОСТ/ТУ</t>
  </si>
  <si>
    <t>Дополнительные технические характеристики</t>
  </si>
  <si>
    <r>
      <t xml:space="preserve">Завод-
производитель
</t>
    </r>
    <r>
      <rPr>
        <sz val="9"/>
        <color indexed="12"/>
        <rFont val="Arial"/>
        <family val="2"/>
        <charset val="204"/>
      </rPr>
      <t xml:space="preserve">заполняется заявителем
</t>
    </r>
    <r>
      <rPr>
        <sz val="9"/>
        <color indexed="10"/>
        <rFont val="Arial"/>
        <family val="2"/>
        <charset val="204"/>
      </rPr>
      <t>(поле является обязательным для заполнения)</t>
    </r>
  </si>
  <si>
    <r>
      <t xml:space="preserve">Предлагаемые к поставке ТМЦ
</t>
    </r>
    <r>
      <rPr>
        <sz val="9"/>
        <color indexed="12"/>
        <rFont val="Arial"/>
        <family val="2"/>
        <charset val="204"/>
      </rPr>
      <t xml:space="preserve">заполняется заявителем
</t>
    </r>
    <r>
      <rPr>
        <sz val="9"/>
        <color indexed="10"/>
        <rFont val="Arial"/>
        <family val="2"/>
        <charset val="204"/>
      </rPr>
      <t>(поля 12-14 являются обязательными для заполнения)</t>
    </r>
  </si>
  <si>
    <t>Ед. изм.</t>
  </si>
  <si>
    <t>Кол-во</t>
  </si>
  <si>
    <t>Начальная (максимальная) цена за ед.
руб. без НДС</t>
  </si>
  <si>
    <r>
      <t xml:space="preserve">Цена за ед.на условиях франко-пункта назн.
</t>
    </r>
    <r>
      <rPr>
        <sz val="7"/>
        <color indexed="12"/>
        <rFont val="Arial"/>
        <family val="2"/>
        <charset val="204"/>
      </rPr>
      <t>заполняется заявителем</t>
    </r>
  </si>
  <si>
    <t>Общая стоимость на условиях франко-пункта назн.</t>
  </si>
  <si>
    <t>Сумма НДС руб.</t>
  </si>
  <si>
    <t xml:space="preserve">Цена за ед.на условиях франко-пункта назн.
</t>
  </si>
  <si>
    <t>График поставок</t>
  </si>
  <si>
    <t>Примечание поставщика по графику поставки</t>
  </si>
  <si>
    <t>Потребность №</t>
  </si>
  <si>
    <t>Станция назначения</t>
  </si>
  <si>
    <r>
      <t xml:space="preserve">Номер материала </t>
    </r>
    <r>
      <rPr>
        <sz val="7"/>
        <color indexed="12"/>
        <rFont val="Arial"/>
        <family val="2"/>
        <charset val="204"/>
      </rPr>
      <t>не заполнять</t>
    </r>
  </si>
  <si>
    <t>Наименование ТМЦ</t>
  </si>
  <si>
    <t>Марка</t>
  </si>
  <si>
    <t>руб. без НДС</t>
  </si>
  <si>
    <t>руб. с НДС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</si>
  <si>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</si>
  <si>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</si>
  <si>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</si>
  <si>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</si>
  <si>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</si>
  <si>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</si>
  <si>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</si>
  <si>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</si>
  <si>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</si>
  <si>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</si>
  <si>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</si>
  <si>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</si>
  <si>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</si>
  <si>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</si>
  <si>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</si>
  <si>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</si>
  <si>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</si>
  <si>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</si>
  <si>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</si>
  <si>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</si>
  <si>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</si>
  <si>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</si>
  <si>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</si>
  <si>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</si>
  <si>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</si>
  <si>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</si>
  <si>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</si>
  <si>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</si>
  <si>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</si>
  <si>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</si>
  <si>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</si>
  <si>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</si>
  <si>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</si>
  <si>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</si>
  <si>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</si>
  <si>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</si>
  <si>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</si>
  <si>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</si>
  <si>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</si>
  <si>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</si>
  <si>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</si>
  <si>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39</t>
  </si>
  <si>
    <t>31</t>
  </si>
  <si>
    <t>32</t>
  </si>
  <si>
    <t>33</t>
  </si>
  <si>
    <t>34</t>
  </si>
  <si>
    <t>35</t>
  </si>
  <si>
    <t>36</t>
  </si>
  <si>
    <t>37</t>
  </si>
  <si>
    <t>ЗАО "Капитальный ремонт скважин"</t>
  </si>
  <si>
    <t>г. Ижевск, ул. Новосмирновская,11</t>
  </si>
  <si>
    <t>Всего по заказ-спецификации:</t>
  </si>
  <si>
    <t>В ТОМ ЧИСЛЕ ТРАНСПОРТНЫЕ РАСХОДЫ (ОБЯЗАТЕЛЬНО ДЛЯ ЗАПОЛНЕНИЯ!!! В СЛУЧАЕ НЕВОЗМОЖНОСТИ ЗАПОЛНЕНИЯ ОБЯЗАТЕЛЬНО УКАЗАТЬ ПРИЧИНУ!!!)</t>
  </si>
  <si>
    <t xml:space="preserve">Срок фиксирования цен: </t>
  </si>
  <si>
    <t xml:space="preserve"> В течении периода поставки</t>
  </si>
  <si>
    <t>Дата изготовления ТМЦ:</t>
  </si>
  <si>
    <t>Договор будет заключаться между Контрагентом и Плательщиком. Оператором по заключению договоров является ООО «Удмуртнефть-Снабжение» (на основании агентского договора с заказчиком)</t>
  </si>
  <si>
    <t>Базис поставки</t>
  </si>
  <si>
    <t>ЗАО "Капитальный ремонт скважин"426039 УР г. Ижевск, ул. Новосмирновская д.11</t>
  </si>
  <si>
    <t>Грузополучатель</t>
  </si>
  <si>
    <t>Пункт назначения</t>
  </si>
  <si>
    <t>ЗАО "Капитальный ремонт скважин"426039 УР г. Ижевск, ул. Новосмирновская д.11. Стоимость Товара указывается поставщиком с расчетом до каждого пункта назначения.Стоимость Товара указывается поставщиком с расчетом до каждого пункта назначения.</t>
  </si>
  <si>
    <t>Максимальный срок оплаты</t>
  </si>
  <si>
    <t>дни</t>
  </si>
  <si>
    <t>Условия оплаты</t>
  </si>
  <si>
    <t>Расходы по перевозке продукции</t>
  </si>
  <si>
    <t>Расходы по перевозке продукции, тара, упаковка и маркировка включены в цену ТМЦ и возмещению не подлежат. Поставка может осуществляться на разные станции назначения. В цену товара должны быть включены транспортные затраты с учетом доставки до любого пункта назначения.</t>
  </si>
  <si>
    <t>Риск случайной гибели , переход права собственности</t>
  </si>
  <si>
    <t xml:space="preserve">Риск случайной гибели и право собственности на поставляемый товар переходит от Поставщика к Покупателю с даты приемки товара на склады покупателя.
</t>
  </si>
  <si>
    <t>Гарантийные обязательства</t>
  </si>
  <si>
    <t>согласно ТЗ</t>
  </si>
  <si>
    <t>Срок действия оферты</t>
  </si>
  <si>
    <t>не менее 120 дней с даты окончания срока подачи заявок</t>
  </si>
  <si>
    <t>Продавец предоставляет Покупателю данные  об оперативной отгрузке Товара *) в соответствии с п.4.3. Договора по следующей форме</t>
  </si>
  <si>
    <t>N Заказ-спецификации к договору</t>
  </si>
  <si>
    <t>Место отправления (станция)</t>
  </si>
  <si>
    <t>Место поставки (станция)</t>
  </si>
  <si>
    <t>Наименование товара</t>
  </si>
  <si>
    <t>N автомобиля,контейнера,вагона, цистерны</t>
  </si>
  <si>
    <t>Дата отгрузки</t>
  </si>
  <si>
    <t>Планируемая дата поступления Товара</t>
  </si>
  <si>
    <t>)* Данные об оперативной отгрузке предоставляется Поставщиком по электронной почте по адресу: EVEhlakov@udmurtneft.ru до 16 часов по московскому времени. В случае неисполнения Продавцом п.4.3 договора Покупатель имеет право взыскать с Продавца штраф в размере до 30% от суммы поставленного товара,  в нарушение указанного пункта договора.</t>
  </si>
  <si>
    <t>Особые условия</t>
  </si>
  <si>
    <t xml:space="preserve">В случае отгрузки третьим лицом в перевозочных документах  должно быть указано наименование Продавца, ИНН/КПП, номер договора поставки и номер заказа-спецификации, во исполнение которого осуществляется поставка, сдача Товара  Покупателю производится с пересчетом внутритарного содержания Товара. Поставка осуществляется в количестве указанном в заказ-спецификации, допустимое отклонение (транзитная норма) +;- 5%. Поставка осуществляется строго в сроки, указанные в заказ-спецификации. Размещение, крепление при транспортировке должно соответствовать "МЕЖОТРАСЛЕВЫМ ПРАВИЛАМ ПО ОХРАНЕ ТРУДА ПРИ ПОГРУЗОЧНО-РАЗГРУЗОЧНЫХ РАБОТАХ И РАЗМЕЩЕНИИ ГРУЗОВ" (постановление Министерства труда и социального развития Российской Федерации от 20 марта 1998 г. № 16).  Досрочная поставка допускается только с письменного согласования покупателя. В случае досрочной поставки Товара без согласования с Покупателем и приемки Товара Грузополучателем/Получателем оплата за поставленный Товар осуществляется путем перечисления денежных средств с расчетного счета Покупателя на расчетный счет Поставщика в течение срока, указанного в условиях оплаты заказ-спецификации, с даты начала срока поставки (периода поставки) указанной партии Товара в пункт назначения в соответствии с графиком поставки, указанном в Приложении, и получения Покупателем документов, указанных в п. 7.2 настоящего Договора, включая оригинал счета-фактуры. 
Покупатель оставляет за собой право произвести оплату Товара досрочно. Поставщик обязан выписать три экземпляра товарных накладных (форма № ТОРГ 12) на отгруженный товар.
Поставщик обязан предоставить Покупателю следующие документы на поставленный по настоящему Договору Товар: разрешение РГТИ РФ (в случаях, оговоренных ФЗ РФ); паспорт на каждую единицу продукцию; инструкцию по эксплуатации; гарантийные обязательства; сертификат качества, соответствия; 
накладная (оригинал) (товаро-транспортная, железнодорожная и др.); счет-фактура (оригинал).
График работы производственных баз Грузополучателя: пн,вт,ср,чт с 08.00 по 12.00, с 13.00 по 16.00; пт. с 08.00 по 15.00
</t>
  </si>
  <si>
    <t>второе полугодие 2020 начало 2021</t>
  </si>
  <si>
    <t>Оплата по факту, не ранее, чем через 45 календарных дней после исполнения обязательств по поставке товара (выполнения работ, оказания услуг) и получения покупателем первичных (отгрузочных) документов, не более 60 календарных дней. Предусмотрена подача альтернативных предложений в части оплаты, а именно -оплата по факту  МТР но не ранее, чем через 15 календарных дней</t>
  </si>
  <si>
    <t>000000000001491244</t>
  </si>
  <si>
    <t xml:space="preserve">Труба насосно-компрессорная 73,02-5,51, К1 N80 тип Q, PLL-2, тип присоеденения НКТ </t>
  </si>
  <si>
    <t>01/1258</t>
  </si>
  <si>
    <t>ГОСТ Р 53366-2009</t>
  </si>
  <si>
    <t>Поставка в соответствие с  ТЗ 1258_ТЗ15_1500970_05.02.2021  поставка только автотранспортом.</t>
  </si>
  <si>
    <t>т</t>
  </si>
  <si>
    <t>1258/1000007018/2</t>
  </si>
  <si>
    <t>Лот 01/1258 "Поставка Труб НКТ 73"(2021)  для нужд ЗАО "Капитальный ремонт скважин" в 2021г."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</si>
</sst>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0"/>
    <numFmt numFmtId="166" formatCode="_(* #,##0.00_);_(* \(#,##0.00\);_(* &quot;&quot;??_);_(@_)"/>
  </numFmts>
  <fonts count="22" x14ac:knownFonts="1">
    <font>
      <sz val="11"/>
      <color theme="1"/>
      <name val="Calibri"/>
      <family val="2"/>
      <scheme val="minor"/>
    </font>
    <font>
      <b/>
      <i/>
      <sz val="16"/>
      <color indexed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i/>
      <sz val="12"/>
      <color indexed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12"/>
      <name val="Arial"/>
      <family val="2"/>
      <charset val="204"/>
    </font>
    <font>
      <sz val="9"/>
      <color indexed="1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12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charset val="1"/>
    </font>
    <font>
      <sz val="10"/>
      <color indexed="8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top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wrapText="1"/>
    </xf>
    <xf numFmtId="0" fontId="13" fillId="4" borderId="5" xfId="0" applyFont="1" applyFill="1" applyBorder="1" applyAlignment="1">
      <alignment horizontal="center" vertical="top" wrapText="1" readingOrder="1"/>
    </xf>
    <xf numFmtId="0" fontId="13" fillId="4" borderId="4" xfId="0" applyFont="1" applyFill="1" applyBorder="1" applyAlignment="1">
      <alignment horizontal="center" vertical="top" wrapText="1" readingOrder="1"/>
    </xf>
    <xf numFmtId="0" fontId="4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4" fontId="15" fillId="0" borderId="6" xfId="0" applyNumberFormat="1" applyFont="1" applyFill="1" applyBorder="1" applyAlignment="1" applyProtection="1">
      <alignment horizontal="center" vertical="top"/>
    </xf>
    <xf numFmtId="0" fontId="8" fillId="0" borderId="4" xfId="0" applyFont="1" applyBorder="1" applyAlignment="1">
      <alignment horizontal="left" vertical="top" wrapText="1"/>
    </xf>
    <xf numFmtId="166" fontId="4" fillId="0" borderId="4" xfId="0" applyNumberFormat="1" applyFont="1" applyBorder="1" applyAlignment="1">
      <alignment horizontal="left" vertical="top" wrapText="1" readingOrder="1"/>
    </xf>
    <xf numFmtId="166" fontId="4" fillId="0" borderId="4" xfId="0" applyNumberFormat="1" applyFont="1" applyBorder="1" applyAlignment="1" applyProtection="1">
      <alignment horizontal="left" vertical="top" wrapText="1" readingOrder="1"/>
      <protection hidden="1"/>
    </xf>
    <xf numFmtId="0" fontId="4" fillId="0" borderId="4" xfId="0" applyFont="1" applyBorder="1" applyAlignment="1">
      <alignment horizontal="left" vertical="top" wrapText="1" readingOrder="1"/>
    </xf>
    <xf numFmtId="0" fontId="4" fillId="3" borderId="4" xfId="0" applyFont="1" applyFill="1" applyBorder="1" applyAlignment="1" applyProtection="1">
      <alignment horizontal="left" vertical="top" wrapText="1" readingOrder="1"/>
      <protection locked="0"/>
    </xf>
    <xf numFmtId="0" fontId="19" fillId="3" borderId="4" xfId="0" applyFont="1" applyFill="1" applyBorder="1" applyAlignment="1" applyProtection="1">
      <alignment horizontal="left" vertical="top" wrapText="1"/>
      <protection locked="0"/>
    </xf>
    <xf numFmtId="0" fontId="2" fillId="5" borderId="0" xfId="0" applyFont="1" applyFill="1" applyAlignment="1">
      <alignment horizontal="center" vertical="top" wrapText="1" readingOrder="1"/>
    </xf>
    <xf numFmtId="164" fontId="2" fillId="6" borderId="0" xfId="0" applyNumberFormat="1" applyFont="1" applyFill="1" applyAlignment="1">
      <alignment horizontal="center" vertical="top" wrapText="1"/>
    </xf>
    <xf numFmtId="1" fontId="20" fillId="0" borderId="4" xfId="0" applyNumberFormat="1" applyFont="1" applyBorder="1" applyAlignment="1">
      <alignment horizontal="right" vertical="top" wrapText="1"/>
    </xf>
    <xf numFmtId="0" fontId="21" fillId="0" borderId="4" xfId="0" applyFont="1" applyBorder="1" applyAlignment="1">
      <alignment horizontal="left" vertical="top" wrapText="1"/>
    </xf>
    <xf numFmtId="0" fontId="21" fillId="3" borderId="4" xfId="0" applyFont="1" applyFill="1" applyBorder="1" applyAlignment="1" applyProtection="1">
      <alignment horizontal="left" vertical="top" wrapText="1"/>
      <protection locked="0"/>
    </xf>
    <xf numFmtId="165" fontId="21" fillId="0" borderId="4" xfId="0" applyNumberFormat="1" applyFont="1" applyBorder="1" applyAlignment="1">
      <alignment horizontal="right" vertical="top" wrapText="1"/>
    </xf>
    <xf numFmtId="166" fontId="21" fillId="3" borderId="4" xfId="0" applyNumberFormat="1" applyFont="1" applyFill="1" applyBorder="1" applyAlignment="1" applyProtection="1">
      <alignment horizontal="left" vertical="top" wrapText="1"/>
      <protection locked="0"/>
    </xf>
    <xf numFmtId="166" fontId="21" fillId="0" borderId="4" xfId="0" applyNumberFormat="1" applyFont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right" vertical="top" wrapText="1" readingOrder="1"/>
    </xf>
    <xf numFmtId="0" fontId="2" fillId="0" borderId="0" xfId="0" applyFont="1" applyAlignment="1">
      <alignment horizontal="left" vertical="top" wrapText="1"/>
    </xf>
    <xf numFmtId="164" fontId="2" fillId="6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 readingOrder="1"/>
    </xf>
    <xf numFmtId="0" fontId="8" fillId="0" borderId="2" xfId="0" applyFont="1" applyBorder="1" applyAlignment="1">
      <alignment horizontal="center" vertical="top" wrapText="1" readingOrder="1"/>
    </xf>
    <xf numFmtId="0" fontId="3" fillId="0" borderId="0" xfId="0" applyFont="1" applyAlignment="1">
      <alignment horizontal="right" vertical="top" wrapText="1" readingOrder="1"/>
    </xf>
    <xf numFmtId="0" fontId="3" fillId="3" borderId="0" xfId="0" applyFont="1" applyFill="1" applyAlignment="1" applyProtection="1">
      <alignment horizontal="left" vertical="top" wrapText="1" readingOrder="1"/>
      <protection locked="0"/>
    </xf>
    <xf numFmtId="0" fontId="3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13" fillId="0" borderId="3" xfId="0" applyFont="1" applyBorder="1" applyAlignment="1">
      <alignment horizontal="center" vertical="top" wrapText="1" readingOrder="1"/>
    </xf>
    <xf numFmtId="0" fontId="11" fillId="0" borderId="4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 vertical="top" wrapText="1" readingOrder="1"/>
    </xf>
    <xf numFmtId="0" fontId="14" fillId="0" borderId="4" xfId="0" applyFont="1" applyBorder="1" applyAlignment="1">
      <alignment horizontal="center" vertical="top" wrapText="1" readingOrder="1"/>
    </xf>
    <xf numFmtId="0" fontId="11" fillId="0" borderId="3" xfId="0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top" wrapText="1" readingOrder="1"/>
    </xf>
    <xf numFmtId="0" fontId="13" fillId="4" borderId="4" xfId="0" applyFont="1" applyFill="1" applyBorder="1" applyAlignment="1">
      <alignment horizontal="center" vertical="top" wrapText="1" readingOrder="1"/>
    </xf>
    <xf numFmtId="49" fontId="4" fillId="0" borderId="4" xfId="0" applyNumberFormat="1" applyFont="1" applyBorder="1" applyAlignment="1">
      <alignment horizontal="center" vertical="top" wrapText="1"/>
    </xf>
    <xf numFmtId="49" fontId="21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right" vertical="top" wrapText="1" readingOrder="1"/>
    </xf>
    <xf numFmtId="0" fontId="4" fillId="0" borderId="4" xfId="0" applyFont="1" applyBorder="1" applyAlignment="1">
      <alignment horizontal="left" vertical="top" wrapText="1" readingOrder="1"/>
    </xf>
    <xf numFmtId="0" fontId="8" fillId="0" borderId="1" xfId="0" applyFont="1" applyBorder="1" applyAlignment="1">
      <alignment horizontal="center" vertical="top" wrapText="1" readingOrder="1"/>
    </xf>
    <xf numFmtId="0" fontId="18" fillId="0" borderId="1" xfId="0" applyFont="1" applyBorder="1" applyAlignment="1">
      <alignment horizontal="right" vertical="top" wrapText="1" readingOrder="1"/>
    </xf>
    <xf numFmtId="0" fontId="19" fillId="0" borderId="2" xfId="0" applyFont="1" applyBorder="1" applyAlignment="1">
      <alignment horizontal="left" vertical="top" wrapText="1" readingOrder="1"/>
    </xf>
    <xf numFmtId="0" fontId="18" fillId="0" borderId="5" xfId="0" applyFont="1" applyBorder="1" applyAlignment="1">
      <alignment horizontal="right" vertical="top" wrapText="1" readingOrder="1"/>
    </xf>
    <xf numFmtId="0" fontId="19" fillId="0" borderId="4" xfId="0" applyFont="1" applyBorder="1" applyAlignment="1">
      <alignment horizontal="left" vertical="top" wrapText="1" readingOrder="1"/>
    </xf>
    <xf numFmtId="0" fontId="4" fillId="3" borderId="7" xfId="0" applyFont="1" applyFill="1" applyBorder="1" applyAlignment="1" applyProtection="1">
      <alignment horizontal="left" vertical="top" wrapText="1" readingOrder="1"/>
      <protection locked="0"/>
    </xf>
    <xf numFmtId="0" fontId="0" fillId="0" borderId="2" xfId="0" applyBorder="1" applyAlignment="1">
      <alignment horizontal="left" vertical="top" wrapText="1" readingOrder="1"/>
    </xf>
    <xf numFmtId="0" fontId="17" fillId="0" borderId="0" xfId="0" applyFont="1" applyAlignment="1">
      <alignment horizontal="left" vertical="top" wrapText="1" readingOrder="1"/>
    </xf>
    <xf numFmtId="0" fontId="17" fillId="2" borderId="0" xfId="0" applyFont="1" applyFill="1" applyAlignment="1">
      <alignment horizontal="left" vertical="top" wrapText="1" readingOrder="1"/>
    </xf>
    <xf numFmtId="0" fontId="19" fillId="0" borderId="8" xfId="0" applyFont="1" applyBorder="1" applyAlignment="1">
      <alignment horizontal="left" vertical="top" wrapText="1" readingOrder="1"/>
    </xf>
    <xf numFmtId="0" fontId="0" fillId="0" borderId="9" xfId="0" applyBorder="1" applyAlignment="1">
      <alignment horizontal="left" vertical="top" wrapText="1" readingOrder="1"/>
    </xf>
    <xf numFmtId="0" fontId="0" fillId="0" borderId="3" xfId="0" applyBorder="1" applyAlignment="1">
      <alignment horizontal="left" vertical="top" wrapText="1" readingOrder="1"/>
    </xf>
    <xf numFmtId="0" fontId="0" fillId="0" borderId="10" xfId="0" applyBorder="1" applyAlignment="1">
      <alignment horizontal="left" vertical="top" wrapText="1" readingOrder="1"/>
    </xf>
    <xf numFmtId="0" fontId="0" fillId="0" borderId="0" xfId="0" applyBorder="1" applyAlignment="1">
      <alignment horizontal="left" vertical="top" wrapText="1" readingOrder="1"/>
    </xf>
    <xf numFmtId="0" fontId="0" fillId="0" borderId="11" xfId="0" applyBorder="1" applyAlignment="1">
      <alignment horizontal="left" vertical="top" wrapText="1" readingOrder="1"/>
    </xf>
    <xf numFmtId="0" fontId="0" fillId="0" borderId="12" xfId="0" applyBorder="1" applyAlignment="1">
      <alignment horizontal="left" vertical="top" wrapText="1" readingOrder="1"/>
    </xf>
    <xf numFmtId="0" fontId="0" fillId="0" borderId="13" xfId="0" applyBorder="1" applyAlignment="1">
      <alignment horizontal="left" vertical="top" wrapText="1" readingOrder="1"/>
    </xf>
    <xf numFmtId="0" fontId="0" fillId="0" borderId="4" xfId="0" applyBorder="1" applyAlignment="1">
      <alignment horizontal="left" vertical="top" wrapText="1" readingOrder="1"/>
    </xf>
    <xf numFmtId="0" fontId="19" fillId="0" borderId="4" xfId="0" applyFont="1" applyBorder="1" applyAlignment="1">
      <alignment horizontal="center" vertical="top" wrapText="1" readingOrder="1"/>
    </xf>
    <xf numFmtId="0" fontId="18" fillId="0" borderId="7" xfId="0" applyFont="1" applyBorder="1" applyAlignment="1">
      <alignment horizontal="left" vertical="top" wrapText="1" readingOrder="1"/>
    </xf>
    <xf numFmtId="0" fontId="18" fillId="0" borderId="14" xfId="0" applyFont="1" applyBorder="1" applyAlignment="1">
      <alignment horizontal="left" vertical="top" wrapText="1" readingOrder="1"/>
    </xf>
    <xf numFmtId="0" fontId="18" fillId="0" borderId="2" xfId="0" applyFont="1" applyBorder="1" applyAlignment="1">
      <alignment horizontal="left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"/>
  <sheetViews>
    <sheetView tabSelected="1" workbookViewId="0">
      <selection activeCell="S18" sqref="S18"/>
    </sheetView>
  </sheetViews>
  <sheetFormatPr defaultRowHeight="15" x14ac:dyDescent="0.25"/>
  <cols>
    <col min="3" max="3" width="17.140625" customWidth="1"/>
    <col min="4" max="4" width="25.140625" customWidth="1"/>
    <col min="6" max="6" width="10.5703125" customWidth="1"/>
    <col min="7" max="7" width="25" customWidth="1"/>
    <col min="10" max="10" width="27.7109375" customWidth="1"/>
    <col min="11" max="11" width="15.85546875" customWidth="1"/>
    <col min="18" max="18" width="14.85546875" customWidth="1"/>
    <col min="37" max="37" width="23.28515625" customWidth="1"/>
    <col min="38" max="38" width="14.42578125" customWidth="1"/>
  </cols>
  <sheetData>
    <row r="1" spans="1:38" ht="20.2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1"/>
      <c r="AK1" s="1"/>
      <c r="AL1" s="1"/>
    </row>
    <row r="2" spans="1:38" ht="15.75" x14ac:dyDescent="0.25">
      <c r="A2" s="25" t="s">
        <v>1</v>
      </c>
      <c r="B2" s="25"/>
      <c r="C2" s="25"/>
      <c r="D2" s="26" t="s">
        <v>2</v>
      </c>
      <c r="E2" s="26"/>
      <c r="F2" s="26"/>
      <c r="G2" s="2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40.5" customHeight="1" x14ac:dyDescent="0.25">
      <c r="A3" s="25" t="s">
        <v>3</v>
      </c>
      <c r="B3" s="25"/>
      <c r="C3" s="25"/>
      <c r="D3" s="17">
        <v>44293</v>
      </c>
      <c r="E3" s="16" t="s">
        <v>4</v>
      </c>
      <c r="F3" s="27">
        <v>44305</v>
      </c>
      <c r="G3" s="2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5.75" x14ac:dyDescent="0.25">
      <c r="A4" s="25" t="s">
        <v>5</v>
      </c>
      <c r="B4" s="25"/>
      <c r="C4" s="25"/>
      <c r="D4" s="28" t="s">
        <v>133</v>
      </c>
      <c r="E4" s="28"/>
      <c r="F4" s="28"/>
      <c r="G4" s="28"/>
      <c r="H4" s="28"/>
      <c r="I4" s="28"/>
      <c r="J4" s="28"/>
      <c r="K4" s="28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37.5" x14ac:dyDescent="0.25">
      <c r="A5" s="30" t="s">
        <v>6</v>
      </c>
      <c r="B5" s="30"/>
      <c r="C5" s="30"/>
      <c r="D5" s="31"/>
      <c r="E5" s="31"/>
      <c r="F5" s="32" t="s">
        <v>7</v>
      </c>
      <c r="G5" s="2" t="s">
        <v>8</v>
      </c>
      <c r="H5" s="3" t="s">
        <v>9</v>
      </c>
      <c r="I5" s="33" t="s">
        <v>10</v>
      </c>
      <c r="J5" s="33"/>
      <c r="K5" s="3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x14ac:dyDescent="0.25">
      <c r="A6" s="30"/>
      <c r="B6" s="30"/>
      <c r="C6" s="30"/>
      <c r="D6" s="31"/>
      <c r="E6" s="31"/>
      <c r="F6" s="3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x14ac:dyDescent="0.25">
      <c r="A7" s="34" t="s">
        <v>11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</row>
    <row r="8" spans="1:38" x14ac:dyDescent="0.25">
      <c r="A8" s="34" t="s">
        <v>12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</row>
    <row r="9" spans="1:38" x14ac:dyDescent="0.25">
      <c r="A9" s="46" t="s">
        <v>13</v>
      </c>
      <c r="B9" s="29" t="s">
        <v>14</v>
      </c>
      <c r="C9" s="29" t="s">
        <v>15</v>
      </c>
      <c r="D9" s="29" t="s">
        <v>16</v>
      </c>
      <c r="E9" s="29" t="s">
        <v>17</v>
      </c>
      <c r="F9" s="29"/>
      <c r="G9" s="29" t="s">
        <v>18</v>
      </c>
      <c r="H9" s="29" t="s">
        <v>19</v>
      </c>
      <c r="I9" s="29" t="s">
        <v>20</v>
      </c>
      <c r="J9" s="29" t="s">
        <v>21</v>
      </c>
      <c r="K9" s="29" t="s">
        <v>22</v>
      </c>
      <c r="L9" s="29" t="s">
        <v>23</v>
      </c>
      <c r="M9" s="29"/>
      <c r="N9" s="29"/>
      <c r="O9" s="29"/>
      <c r="P9" s="29" t="s">
        <v>24</v>
      </c>
      <c r="Q9" s="29" t="s">
        <v>25</v>
      </c>
      <c r="R9" s="39" t="s">
        <v>26</v>
      </c>
      <c r="S9" s="39" t="s">
        <v>27</v>
      </c>
      <c r="T9" s="35" t="s">
        <v>28</v>
      </c>
      <c r="U9" s="40" t="s">
        <v>29</v>
      </c>
      <c r="V9" s="35" t="s">
        <v>30</v>
      </c>
      <c r="W9" s="35" t="s">
        <v>28</v>
      </c>
      <c r="X9" s="29" t="s">
        <v>31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 t="s">
        <v>32</v>
      </c>
      <c r="AK9" s="29" t="s">
        <v>33</v>
      </c>
      <c r="AL9" s="29" t="s">
        <v>34</v>
      </c>
    </row>
    <row r="10" spans="1:38" x14ac:dyDescent="0.25">
      <c r="A10" s="46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9"/>
      <c r="S10" s="39"/>
      <c r="T10" s="35"/>
      <c r="U10" s="40"/>
      <c r="V10" s="35"/>
      <c r="W10" s="35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</row>
    <row r="11" spans="1:38" x14ac:dyDescent="0.25">
      <c r="A11" s="46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39"/>
      <c r="S11" s="39"/>
      <c r="T11" s="35"/>
      <c r="U11" s="40"/>
      <c r="V11" s="35"/>
      <c r="W11" s="35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</row>
    <row r="12" spans="1:38" x14ac:dyDescent="0.25">
      <c r="A12" s="46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39"/>
      <c r="S12" s="39"/>
      <c r="T12" s="35"/>
      <c r="U12" s="40"/>
      <c r="V12" s="35"/>
      <c r="W12" s="35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</row>
    <row r="13" spans="1:38" x14ac:dyDescent="0.25">
      <c r="A13" s="46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9"/>
      <c r="S13" s="39"/>
      <c r="T13" s="35"/>
      <c r="U13" s="40"/>
      <c r="V13" s="35"/>
      <c r="W13" s="35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</row>
    <row r="14" spans="1:38" x14ac:dyDescent="0.25">
      <c r="A14" s="46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39"/>
      <c r="S14" s="39"/>
      <c r="T14" s="35"/>
      <c r="U14" s="40"/>
      <c r="V14" s="35"/>
      <c r="W14" s="35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</row>
    <row r="15" spans="1:38" x14ac:dyDescent="0.25">
      <c r="A15" s="46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6" t="s">
        <v>35</v>
      </c>
      <c r="M15" s="37" t="s">
        <v>36</v>
      </c>
      <c r="N15" s="37" t="s">
        <v>37</v>
      </c>
      <c r="O15" s="37" t="s">
        <v>20</v>
      </c>
      <c r="P15" s="29"/>
      <c r="Q15" s="29"/>
      <c r="R15" s="39"/>
      <c r="S15" s="38" t="s">
        <v>38</v>
      </c>
      <c r="T15" s="38" t="s">
        <v>38</v>
      </c>
      <c r="U15" s="40"/>
      <c r="V15" s="38" t="s">
        <v>39</v>
      </c>
      <c r="W15" s="38" t="s">
        <v>39</v>
      </c>
      <c r="X15" s="37" t="s">
        <v>40</v>
      </c>
      <c r="Y15" s="37" t="s">
        <v>41</v>
      </c>
      <c r="Z15" s="37" t="s">
        <v>42</v>
      </c>
      <c r="AA15" s="37" t="s">
        <v>43</v>
      </c>
      <c r="AB15" s="37" t="s">
        <v>44</v>
      </c>
      <c r="AC15" s="37" t="s">
        <v>45</v>
      </c>
      <c r="AD15" s="37" t="s">
        <v>46</v>
      </c>
      <c r="AE15" s="37" t="s">
        <v>47</v>
      </c>
      <c r="AF15" s="37" t="s">
        <v>48</v>
      </c>
      <c r="AG15" s="37" t="s">
        <v>49</v>
      </c>
      <c r="AH15" s="37" t="s">
        <v>50</v>
      </c>
      <c r="AI15" s="37" t="s">
        <v>51</v>
      </c>
      <c r="AJ15" s="29"/>
      <c r="AK15" s="29"/>
      <c r="AL15" s="29"/>
    </row>
    <row r="16" spans="1:38" x14ac:dyDescent="0.25">
      <c r="A16" s="46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6"/>
      <c r="M16" s="37"/>
      <c r="N16" s="37"/>
      <c r="O16" s="37"/>
      <c r="P16" s="29"/>
      <c r="Q16" s="29"/>
      <c r="R16" s="39"/>
      <c r="S16" s="38"/>
      <c r="T16" s="38"/>
      <c r="U16" s="40"/>
      <c r="V16" s="38"/>
      <c r="W16" s="38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29"/>
      <c r="AK16" s="29"/>
      <c r="AL16" s="29"/>
    </row>
    <row r="17" spans="1:38" x14ac:dyDescent="0.25">
      <c r="A17" s="4" t="s">
        <v>52</v>
      </c>
      <c r="B17" s="5" t="s">
        <v>53</v>
      </c>
      <c r="C17" s="5" t="s">
        <v>54</v>
      </c>
      <c r="D17" s="5" t="s">
        <v>55</v>
      </c>
      <c r="E17" s="41" t="s">
        <v>56</v>
      </c>
      <c r="F17" s="41"/>
      <c r="G17" s="5" t="s">
        <v>57</v>
      </c>
      <c r="H17" s="5" t="s">
        <v>58</v>
      </c>
      <c r="I17" s="5" t="s">
        <v>59</v>
      </c>
      <c r="J17" s="5" t="s">
        <v>60</v>
      </c>
      <c r="K17" s="5" t="s">
        <v>61</v>
      </c>
      <c r="L17" s="5" t="s">
        <v>62</v>
      </c>
      <c r="M17" s="5" t="s">
        <v>63</v>
      </c>
      <c r="N17" s="5" t="s">
        <v>64</v>
      </c>
      <c r="O17" s="5" t="s">
        <v>65</v>
      </c>
      <c r="P17" s="5" t="s">
        <v>66</v>
      </c>
      <c r="Q17" s="5" t="s">
        <v>67</v>
      </c>
      <c r="R17" s="5" t="s">
        <v>68</v>
      </c>
      <c r="S17" s="5" t="s">
        <v>69</v>
      </c>
      <c r="T17" s="5" t="s">
        <v>70</v>
      </c>
      <c r="U17" s="5" t="s">
        <v>71</v>
      </c>
      <c r="V17" s="5" t="s">
        <v>72</v>
      </c>
      <c r="W17" s="5" t="s">
        <v>73</v>
      </c>
      <c r="X17" s="5" t="s">
        <v>74</v>
      </c>
      <c r="Y17" s="5" t="s">
        <v>75</v>
      </c>
      <c r="Z17" s="5" t="s">
        <v>76</v>
      </c>
      <c r="AA17" s="5" t="s">
        <v>77</v>
      </c>
      <c r="AB17" s="5" t="s">
        <v>78</v>
      </c>
      <c r="AC17" s="5" t="s">
        <v>79</v>
      </c>
      <c r="AD17" s="5" t="s">
        <v>80</v>
      </c>
      <c r="AE17" s="5" t="s">
        <v>81</v>
      </c>
      <c r="AF17" s="5" t="s">
        <v>82</v>
      </c>
      <c r="AG17" s="5" t="s">
        <v>83</v>
      </c>
      <c r="AH17" s="5" t="s">
        <v>84</v>
      </c>
      <c r="AI17" s="5" t="s">
        <v>85</v>
      </c>
      <c r="AJ17" s="5" t="s">
        <v>86</v>
      </c>
      <c r="AK17" s="5" t="s">
        <v>87</v>
      </c>
      <c r="AL17" s="5" t="s">
        <v>88</v>
      </c>
    </row>
    <row r="18" spans="1:38" ht="122.25" customHeight="1" x14ac:dyDescent="0.25">
      <c r="A18" s="6" t="s">
        <v>89</v>
      </c>
      <c r="B18" s="18">
        <v>1</v>
      </c>
      <c r="C18" s="7" t="s">
        <v>89</v>
      </c>
      <c r="D18" s="19"/>
      <c r="E18" s="42" t="s">
        <v>126</v>
      </c>
      <c r="F18" s="43"/>
      <c r="G18" s="7" t="s">
        <v>127</v>
      </c>
      <c r="H18" s="7" t="s">
        <v>128</v>
      </c>
      <c r="I18" s="7" t="s">
        <v>129</v>
      </c>
      <c r="J18" s="7" t="s">
        <v>130</v>
      </c>
      <c r="K18" s="8" t="s">
        <v>8</v>
      </c>
      <c r="L18" s="19" t="s">
        <v>8</v>
      </c>
      <c r="M18" s="8" t="s">
        <v>8</v>
      </c>
      <c r="N18" s="20" t="s">
        <v>8</v>
      </c>
      <c r="O18" s="20" t="s">
        <v>8</v>
      </c>
      <c r="P18" s="7" t="s">
        <v>131</v>
      </c>
      <c r="Q18" s="21">
        <v>110</v>
      </c>
      <c r="R18" s="9">
        <v>9358351.1999999993</v>
      </c>
      <c r="S18" s="22"/>
      <c r="T18" s="23">
        <f>ROUND(ROUND(S18, 2)*Q18,2)</f>
        <v>0</v>
      </c>
      <c r="U18" s="23">
        <f>ROUND(T18*0.2,2)</f>
        <v>0</v>
      </c>
      <c r="V18" s="23">
        <f>ROUND(W18/Q18,2)</f>
        <v>0</v>
      </c>
      <c r="W18" s="23">
        <f>T18+U18</f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110</v>
      </c>
      <c r="AF18" s="21">
        <v>0</v>
      </c>
      <c r="AG18" s="21">
        <v>0</v>
      </c>
      <c r="AH18" s="21">
        <v>0</v>
      </c>
      <c r="AI18" s="21">
        <v>0</v>
      </c>
      <c r="AJ18" s="20" t="s">
        <v>8</v>
      </c>
      <c r="AK18" s="7" t="s">
        <v>132</v>
      </c>
      <c r="AL18" s="10" t="s">
        <v>90</v>
      </c>
    </row>
    <row r="19" spans="1:38" x14ac:dyDescent="0.25">
      <c r="A19" s="44" t="s">
        <v>91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"/>
      <c r="T19" s="12">
        <f>SUM(T18:T18)</f>
        <v>0</v>
      </c>
      <c r="U19" s="12">
        <f>SUM(U18:U18)</f>
        <v>0</v>
      </c>
      <c r="V19" s="12"/>
      <c r="W19" s="12">
        <f>SUM(W18:W18)</f>
        <v>0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45"/>
      <c r="AK19" s="45"/>
      <c r="AL19" s="1"/>
    </row>
    <row r="20" spans="1:38" x14ac:dyDescent="0.25">
      <c r="A20" s="44" t="s">
        <v>92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3"/>
      <c r="T20" s="13"/>
      <c r="U20" s="14"/>
      <c r="V20" s="13"/>
      <c r="W20" s="14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51"/>
      <c r="AK20" s="52"/>
      <c r="AL20" s="1"/>
    </row>
    <row r="21" spans="1:38" ht="15.75" x14ac:dyDescent="0.25">
      <c r="A21" s="25" t="s">
        <v>93</v>
      </c>
      <c r="B21" s="25"/>
      <c r="C21" s="25"/>
      <c r="D21" s="53" t="s">
        <v>94</v>
      </c>
      <c r="E21" s="53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35.25" customHeight="1" x14ac:dyDescent="0.25">
      <c r="A22" s="25" t="s">
        <v>95</v>
      </c>
      <c r="B22" s="25"/>
      <c r="C22" s="25"/>
      <c r="D22" s="54" t="s">
        <v>124</v>
      </c>
      <c r="E22" s="5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5.75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15.75" x14ac:dyDescent="0.25">
      <c r="A24" s="28" t="s">
        <v>96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x14ac:dyDescent="0.25">
      <c r="A26" s="1"/>
      <c r="B26" s="1"/>
      <c r="C26" s="1"/>
      <c r="D26" s="47" t="s">
        <v>97</v>
      </c>
      <c r="E26" s="47"/>
      <c r="F26" s="47"/>
      <c r="G26" s="48" t="s">
        <v>98</v>
      </c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1"/>
      <c r="AK26" s="1"/>
      <c r="AL26" s="1"/>
    </row>
    <row r="27" spans="1:38" x14ac:dyDescent="0.25">
      <c r="A27" s="1"/>
      <c r="B27" s="1"/>
      <c r="C27" s="1"/>
      <c r="D27" s="47"/>
      <c r="E27" s="47"/>
      <c r="F27" s="47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1"/>
      <c r="AK27" s="1"/>
      <c r="AL27" s="1"/>
    </row>
    <row r="28" spans="1:38" x14ac:dyDescent="0.25">
      <c r="A28" s="1"/>
      <c r="B28" s="1"/>
      <c r="C28" s="1"/>
      <c r="D28" s="47"/>
      <c r="E28" s="47"/>
      <c r="F28" s="47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1"/>
      <c r="AK28" s="1"/>
      <c r="AL28" s="1"/>
    </row>
    <row r="29" spans="1:38" x14ac:dyDescent="0.25">
      <c r="A29" s="1"/>
      <c r="B29" s="1"/>
      <c r="C29" s="1"/>
      <c r="D29" s="47"/>
      <c r="E29" s="47"/>
      <c r="F29" s="47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1"/>
      <c r="AK29" s="1"/>
      <c r="AL29" s="1"/>
    </row>
    <row r="30" spans="1:38" x14ac:dyDescent="0.25">
      <c r="A30" s="1"/>
      <c r="B30" s="1"/>
      <c r="C30" s="1"/>
      <c r="D30" s="49" t="s">
        <v>99</v>
      </c>
      <c r="E30" s="49"/>
      <c r="F30" s="49"/>
      <c r="G30" s="50" t="s">
        <v>98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1"/>
      <c r="AK30" s="1"/>
      <c r="AL30" s="1"/>
    </row>
    <row r="31" spans="1:38" x14ac:dyDescent="0.25">
      <c r="A31" s="1"/>
      <c r="B31" s="1"/>
      <c r="C31" s="1"/>
      <c r="D31" s="49" t="s">
        <v>100</v>
      </c>
      <c r="E31" s="49"/>
      <c r="F31" s="49"/>
      <c r="G31" s="55" t="s">
        <v>101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7"/>
      <c r="AJ31" s="1"/>
      <c r="AK31" s="1"/>
      <c r="AL31" s="1"/>
    </row>
    <row r="32" spans="1:38" x14ac:dyDescent="0.25">
      <c r="A32" s="1"/>
      <c r="B32" s="1"/>
      <c r="C32" s="1"/>
      <c r="D32" s="49"/>
      <c r="E32" s="49"/>
      <c r="F32" s="49"/>
      <c r="G32" s="58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60"/>
      <c r="AJ32" s="1"/>
      <c r="AK32" s="1"/>
      <c r="AL32" s="1"/>
    </row>
    <row r="33" spans="1:38" x14ac:dyDescent="0.25">
      <c r="A33" s="1"/>
      <c r="B33" s="1"/>
      <c r="C33" s="1"/>
      <c r="D33" s="49"/>
      <c r="E33" s="49"/>
      <c r="F33" s="49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60"/>
      <c r="AJ33" s="1"/>
      <c r="AK33" s="1"/>
      <c r="AL33" s="1"/>
    </row>
    <row r="34" spans="1:38" x14ac:dyDescent="0.25">
      <c r="A34" s="1"/>
      <c r="B34" s="1"/>
      <c r="C34" s="1"/>
      <c r="D34" s="49"/>
      <c r="E34" s="49"/>
      <c r="F34" s="49"/>
      <c r="G34" s="61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3"/>
      <c r="AJ34" s="1"/>
      <c r="AK34" s="1"/>
      <c r="AL34" s="1"/>
    </row>
    <row r="35" spans="1:38" x14ac:dyDescent="0.25">
      <c r="A35" s="1"/>
      <c r="B35" s="1"/>
      <c r="C35" s="1"/>
      <c r="D35" s="49" t="s">
        <v>102</v>
      </c>
      <c r="E35" s="49"/>
      <c r="F35" s="49"/>
      <c r="G35" s="15">
        <v>60</v>
      </c>
      <c r="H35" s="50" t="s">
        <v>103</v>
      </c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1"/>
      <c r="AK35" s="1"/>
      <c r="AL35" s="1"/>
    </row>
    <row r="36" spans="1:38" x14ac:dyDescent="0.25">
      <c r="A36" s="1"/>
      <c r="B36" s="1"/>
      <c r="C36" s="1"/>
      <c r="D36" s="49" t="s">
        <v>104</v>
      </c>
      <c r="E36" s="49"/>
      <c r="F36" s="49"/>
      <c r="G36" s="50" t="s">
        <v>125</v>
      </c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1"/>
      <c r="AK36" s="1"/>
      <c r="AL36" s="1"/>
    </row>
    <row r="37" spans="1:38" x14ac:dyDescent="0.25">
      <c r="A37" s="1"/>
      <c r="B37" s="1"/>
      <c r="C37" s="1"/>
      <c r="D37" s="49" t="s">
        <v>105</v>
      </c>
      <c r="E37" s="49"/>
      <c r="F37" s="49"/>
      <c r="G37" s="50" t="s">
        <v>106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1"/>
      <c r="AK37" s="1"/>
      <c r="AL37" s="1"/>
    </row>
    <row r="38" spans="1:38" x14ac:dyDescent="0.25">
      <c r="A38" s="1"/>
      <c r="B38" s="1"/>
      <c r="C38" s="1"/>
      <c r="D38" s="49" t="s">
        <v>107</v>
      </c>
      <c r="E38" s="49"/>
      <c r="F38" s="49"/>
      <c r="G38" s="50" t="s">
        <v>108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1"/>
      <c r="AK38" s="1"/>
      <c r="AL38" s="1"/>
    </row>
    <row r="39" spans="1:38" x14ac:dyDescent="0.25">
      <c r="A39" s="1"/>
      <c r="B39" s="1"/>
      <c r="C39" s="1"/>
      <c r="D39" s="49"/>
      <c r="E39" s="49"/>
      <c r="F39" s="49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1"/>
      <c r="AK39" s="1"/>
      <c r="AL39" s="1"/>
    </row>
    <row r="40" spans="1:38" x14ac:dyDescent="0.25">
      <c r="A40" s="1"/>
      <c r="B40" s="1"/>
      <c r="C40" s="1"/>
      <c r="D40" s="49" t="s">
        <v>109</v>
      </c>
      <c r="E40" s="49"/>
      <c r="F40" s="49"/>
      <c r="G40" s="50" t="s">
        <v>110</v>
      </c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1"/>
      <c r="AK40" s="1"/>
      <c r="AL40" s="1"/>
    </row>
    <row r="41" spans="1:38" x14ac:dyDescent="0.25">
      <c r="A41" s="1"/>
      <c r="B41" s="1"/>
      <c r="C41" s="1"/>
      <c r="D41" s="49" t="s">
        <v>111</v>
      </c>
      <c r="E41" s="49"/>
      <c r="F41" s="49"/>
      <c r="G41" s="50" t="s">
        <v>112</v>
      </c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1"/>
      <c r="AK41" s="1"/>
      <c r="AL41" s="1"/>
    </row>
    <row r="42" spans="1:3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x14ac:dyDescent="0.25">
      <c r="A43" s="1"/>
      <c r="B43" s="1"/>
      <c r="C43" s="1"/>
      <c r="D43" s="49" t="s">
        <v>113</v>
      </c>
      <c r="E43" s="49"/>
      <c r="F43" s="49"/>
      <c r="G43" s="64" t="s">
        <v>114</v>
      </c>
      <c r="H43" s="64" t="s">
        <v>115</v>
      </c>
      <c r="I43" s="64"/>
      <c r="J43" s="64"/>
      <c r="K43" s="64"/>
      <c r="L43" s="64"/>
      <c r="M43" s="64"/>
      <c r="N43" s="64" t="s">
        <v>116</v>
      </c>
      <c r="O43" s="64"/>
      <c r="P43" s="64"/>
      <c r="Q43" s="64"/>
      <c r="R43" s="64"/>
      <c r="S43" s="64"/>
      <c r="T43" s="64"/>
      <c r="U43" s="64" t="s">
        <v>117</v>
      </c>
      <c r="V43" s="64"/>
      <c r="W43" s="64"/>
      <c r="X43" s="64"/>
      <c r="Y43" s="64"/>
      <c r="Z43" s="64" t="s">
        <v>25</v>
      </c>
      <c r="AA43" s="64"/>
      <c r="AB43" s="64"/>
      <c r="AC43" s="64" t="s">
        <v>118</v>
      </c>
      <c r="AD43" s="64"/>
      <c r="AE43" s="64"/>
      <c r="AF43" s="64" t="s">
        <v>119</v>
      </c>
      <c r="AG43" s="64"/>
      <c r="AH43" s="64" t="s">
        <v>120</v>
      </c>
      <c r="AI43" s="64"/>
      <c r="AJ43" s="1"/>
      <c r="AK43" s="1"/>
      <c r="AL43" s="1"/>
    </row>
    <row r="44" spans="1:38" x14ac:dyDescent="0.25">
      <c r="A44" s="1"/>
      <c r="B44" s="1"/>
      <c r="C44" s="1"/>
      <c r="D44" s="49"/>
      <c r="E44" s="49"/>
      <c r="F44" s="49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1"/>
      <c r="AK44" s="1"/>
      <c r="AL44" s="1"/>
    </row>
    <row r="45" spans="1:38" x14ac:dyDescent="0.25">
      <c r="A45" s="1"/>
      <c r="B45" s="1"/>
      <c r="C45" s="1"/>
      <c r="D45" s="49"/>
      <c r="E45" s="49"/>
      <c r="F45" s="4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1"/>
      <c r="AK45" s="1"/>
      <c r="AL45" s="1"/>
    </row>
    <row r="46" spans="1:38" x14ac:dyDescent="0.25">
      <c r="A46" s="1"/>
      <c r="B46" s="1"/>
      <c r="C46" s="1"/>
      <c r="D46" s="49"/>
      <c r="E46" s="49"/>
      <c r="F46" s="4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1"/>
      <c r="AK46" s="1"/>
      <c r="AL46" s="1"/>
    </row>
    <row r="47" spans="1:38" x14ac:dyDescent="0.25">
      <c r="A47" s="1"/>
      <c r="B47" s="1"/>
      <c r="C47" s="1"/>
      <c r="D47" s="65" t="s">
        <v>121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7"/>
      <c r="AJ47" s="1"/>
      <c r="AK47" s="1"/>
      <c r="AL47" s="1"/>
    </row>
    <row r="48" spans="1:38" x14ac:dyDescent="0.25">
      <c r="A48" s="1"/>
      <c r="B48" s="1"/>
      <c r="C48" s="1"/>
      <c r="D48" s="49" t="s">
        <v>122</v>
      </c>
      <c r="E48" s="49"/>
      <c r="F48" s="49"/>
      <c r="G48" s="50" t="s">
        <v>123</v>
      </c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1"/>
      <c r="AK48" s="1"/>
      <c r="AL48" s="1"/>
    </row>
    <row r="49" spans="1:38" x14ac:dyDescent="0.25">
      <c r="A49" s="1"/>
      <c r="B49" s="1"/>
      <c r="C49" s="1"/>
      <c r="D49" s="49"/>
      <c r="E49" s="49"/>
      <c r="F49" s="49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1"/>
      <c r="AK49" s="1"/>
      <c r="AL49" s="1"/>
    </row>
    <row r="50" spans="1:38" x14ac:dyDescent="0.25">
      <c r="A50" s="1"/>
      <c r="B50" s="1"/>
      <c r="C50" s="1"/>
      <c r="D50" s="49"/>
      <c r="E50" s="49"/>
      <c r="F50" s="49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1"/>
      <c r="AK50" s="1"/>
      <c r="AL50" s="1"/>
    </row>
    <row r="51" spans="1:38" x14ac:dyDescent="0.25">
      <c r="A51" s="1"/>
      <c r="B51" s="1"/>
      <c r="C51" s="1"/>
      <c r="D51" s="49"/>
      <c r="E51" s="49"/>
      <c r="F51" s="49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1"/>
      <c r="AK51" s="1"/>
      <c r="AL51" s="1"/>
    </row>
    <row r="52" spans="1:38" x14ac:dyDescent="0.25">
      <c r="A52" s="1"/>
      <c r="B52" s="1"/>
      <c r="C52" s="1"/>
      <c r="D52" s="49"/>
      <c r="E52" s="49"/>
      <c r="F52" s="49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1"/>
      <c r="AK52" s="1"/>
      <c r="AL52" s="1"/>
    </row>
    <row r="53" spans="1:38" x14ac:dyDescent="0.25">
      <c r="A53" s="1"/>
      <c r="B53" s="1"/>
      <c r="C53" s="1"/>
      <c r="D53" s="49"/>
      <c r="E53" s="49"/>
      <c r="F53" s="49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1"/>
      <c r="AK53" s="1"/>
      <c r="AL53" s="1"/>
    </row>
    <row r="54" spans="1:38" x14ac:dyDescent="0.25">
      <c r="A54" s="1"/>
      <c r="B54" s="1"/>
      <c r="C54" s="1"/>
      <c r="D54" s="49"/>
      <c r="E54" s="49"/>
      <c r="F54" s="49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1"/>
      <c r="AK54" s="1"/>
      <c r="AL54" s="1"/>
    </row>
    <row r="55" spans="1:38" x14ac:dyDescent="0.25">
      <c r="A55" s="1"/>
      <c r="B55" s="1"/>
      <c r="C55" s="1"/>
      <c r="D55" s="49"/>
      <c r="E55" s="49"/>
      <c r="F55" s="49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1"/>
      <c r="AK55" s="1"/>
      <c r="AL55" s="1"/>
    </row>
    <row r="56" spans="1:38" ht="42.75" customHeight="1" x14ac:dyDescent="0.25">
      <c r="A56" s="1"/>
      <c r="B56" s="1"/>
      <c r="C56" s="1"/>
      <c r="D56" s="49"/>
      <c r="E56" s="49"/>
      <c r="F56" s="49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1"/>
      <c r="AK56" s="1"/>
      <c r="AL56" s="1"/>
    </row>
  </sheetData>
  <mergeCells count="106">
    <mergeCell ref="D47:AI47"/>
    <mergeCell ref="D48:F56"/>
    <mergeCell ref="G48:AI56"/>
    <mergeCell ref="AH43:AI44"/>
    <mergeCell ref="G45:G46"/>
    <mergeCell ref="H45:M46"/>
    <mergeCell ref="N45:T46"/>
    <mergeCell ref="U45:Y46"/>
    <mergeCell ref="Z45:AB46"/>
    <mergeCell ref="AC45:AE46"/>
    <mergeCell ref="AF45:AG46"/>
    <mergeCell ref="AH45:AI46"/>
    <mergeCell ref="D41:F41"/>
    <mergeCell ref="G41:AI41"/>
    <mergeCell ref="D43:F46"/>
    <mergeCell ref="G43:G44"/>
    <mergeCell ref="H43:M44"/>
    <mergeCell ref="N43:T44"/>
    <mergeCell ref="U43:Y44"/>
    <mergeCell ref="Z43:AB44"/>
    <mergeCell ref="AC43:AE44"/>
    <mergeCell ref="AF43:AG44"/>
    <mergeCell ref="D37:F37"/>
    <mergeCell ref="G37:AI37"/>
    <mergeCell ref="D38:F39"/>
    <mergeCell ref="G38:AI39"/>
    <mergeCell ref="D40:F40"/>
    <mergeCell ref="G40:AI40"/>
    <mergeCell ref="D31:F34"/>
    <mergeCell ref="G31:AI34"/>
    <mergeCell ref="D35:F35"/>
    <mergeCell ref="H35:AI35"/>
    <mergeCell ref="D36:F36"/>
    <mergeCell ref="G36:AI36"/>
    <mergeCell ref="A23:T23"/>
    <mergeCell ref="A24:T24"/>
    <mergeCell ref="D26:F29"/>
    <mergeCell ref="G26:AI29"/>
    <mergeCell ref="D30:F30"/>
    <mergeCell ref="G30:AI30"/>
    <mergeCell ref="A20:R20"/>
    <mergeCell ref="AJ20:AK20"/>
    <mergeCell ref="A21:C21"/>
    <mergeCell ref="D21:E21"/>
    <mergeCell ref="A22:C22"/>
    <mergeCell ref="D22:E22"/>
    <mergeCell ref="AI15:AI16"/>
    <mergeCell ref="E17:F17"/>
    <mergeCell ref="E18:F18"/>
    <mergeCell ref="A19:R19"/>
    <mergeCell ref="AJ19:AK19"/>
    <mergeCell ref="AC15:AC16"/>
    <mergeCell ref="AD15:AD16"/>
    <mergeCell ref="AE15:AE16"/>
    <mergeCell ref="AF15:AF16"/>
    <mergeCell ref="AG15:AG16"/>
    <mergeCell ref="AH15:AH16"/>
    <mergeCell ref="W15:W16"/>
    <mergeCell ref="X15:X16"/>
    <mergeCell ref="Y15:Y16"/>
    <mergeCell ref="Z15:Z16"/>
    <mergeCell ref="AA15:AA16"/>
    <mergeCell ref="AB15:AB16"/>
    <mergeCell ref="H9:H16"/>
    <mergeCell ref="I9:I16"/>
    <mergeCell ref="J9:J16"/>
    <mergeCell ref="K9:K16"/>
    <mergeCell ref="A9:A16"/>
    <mergeCell ref="B9:B16"/>
    <mergeCell ref="N15:N16"/>
    <mergeCell ref="O15:O16"/>
    <mergeCell ref="S15:S16"/>
    <mergeCell ref="Q9:Q16"/>
    <mergeCell ref="R9:R16"/>
    <mergeCell ref="S9:S14"/>
    <mergeCell ref="T9:T14"/>
    <mergeCell ref="U9:U16"/>
    <mergeCell ref="V9:V14"/>
    <mergeCell ref="T15:T16"/>
    <mergeCell ref="V15:V16"/>
    <mergeCell ref="L9:O14"/>
    <mergeCell ref="P9:P16"/>
    <mergeCell ref="A1:AI1"/>
    <mergeCell ref="A2:C2"/>
    <mergeCell ref="D2:G2"/>
    <mergeCell ref="A3:C3"/>
    <mergeCell ref="F3:G3"/>
    <mergeCell ref="A4:C4"/>
    <mergeCell ref="D4:K4"/>
    <mergeCell ref="C9:C16"/>
    <mergeCell ref="D9:D16"/>
    <mergeCell ref="E9:F16"/>
    <mergeCell ref="G9:G16"/>
    <mergeCell ref="A5:C6"/>
    <mergeCell ref="D5:E6"/>
    <mergeCell ref="F5:F6"/>
    <mergeCell ref="I5:K5"/>
    <mergeCell ref="A7:AL7"/>
    <mergeCell ref="A8:AL8"/>
    <mergeCell ref="W9:W14"/>
    <mergeCell ref="X9:AI14"/>
    <mergeCell ref="AJ9:AJ16"/>
    <mergeCell ref="AK9:AK16"/>
    <mergeCell ref="AL9:AL16"/>
    <mergeCell ref="L15:L16"/>
    <mergeCell ref="M15:M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2021-04-01T09:28:57Z</dcterms:modified>
</cp:coreProperties>
</file>